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gladkih.LOBNYA\Desktop\Решение от 23.12.2025 № 150-90 (Актуализированная версия) - 1\"/>
    </mc:Choice>
  </mc:AlternateContent>
  <bookViews>
    <workbookView xWindow="0" yWindow="0" windowWidth="23040" windowHeight="9192"/>
  </bookViews>
  <sheets>
    <sheet name="2027-2028" sheetId="1" r:id="rId1"/>
  </sheets>
  <definedNames>
    <definedName name="_xlnm.Print_Area" localSheetId="0">'2027-2028'!$A$1:$P$51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1" l="1"/>
  <c r="J37" i="1"/>
  <c r="O37" i="1"/>
  <c r="P37" i="1"/>
  <c r="N32" i="1"/>
  <c r="H32" i="1"/>
  <c r="H33" i="1"/>
  <c r="I28" i="1" l="1"/>
  <c r="I27" i="1"/>
  <c r="H34" i="1" l="1"/>
  <c r="H35" i="1"/>
  <c r="H36" i="1"/>
  <c r="H37" i="1" s="1"/>
  <c r="N33" i="1"/>
  <c r="N34" i="1"/>
  <c r="N35" i="1"/>
  <c r="N36" i="1"/>
  <c r="M51" i="1"/>
  <c r="N28" i="1"/>
  <c r="N27" i="1"/>
  <c r="H28" i="1"/>
  <c r="H27" i="1"/>
  <c r="H26" i="1"/>
  <c r="K27" i="1"/>
  <c r="K26" i="1"/>
  <c r="K28" i="1"/>
  <c r="N37" i="1" l="1"/>
  <c r="K49" i="1"/>
  <c r="K51" i="1" s="1"/>
  <c r="I49" i="1"/>
  <c r="D37" i="1"/>
  <c r="N49" i="1" l="1"/>
  <c r="N51" i="1" s="1"/>
  <c r="I51" i="1"/>
  <c r="J29" i="1"/>
  <c r="L29" i="1"/>
  <c r="J49" i="1" s="1"/>
  <c r="J51" i="1" s="1"/>
  <c r="M29" i="1"/>
  <c r="O29" i="1"/>
  <c r="P29" i="1"/>
  <c r="I29" i="1"/>
  <c r="H49" i="1" s="1"/>
  <c r="D29" i="1"/>
  <c r="L49" i="1" l="1"/>
  <c r="L51" i="1" s="1"/>
  <c r="H51" i="1"/>
  <c r="H29" i="1"/>
  <c r="N29" i="1"/>
  <c r="K29" i="1"/>
</calcChain>
</file>

<file path=xl/sharedStrings.xml><?xml version="1.0" encoding="utf-8"?>
<sst xmlns="http://schemas.openxmlformats.org/spreadsheetml/2006/main" count="126" uniqueCount="53">
  <si>
    <t>Привлечение средств</t>
  </si>
  <si>
    <t>Сумма</t>
  </si>
  <si>
    <t>Всего</t>
  </si>
  <si>
    <t>В том числе:</t>
  </si>
  <si>
    <t>Из них причитается к погашению</t>
  </si>
  <si>
    <t>Погашение основного долга</t>
  </si>
  <si>
    <t>1.</t>
  </si>
  <si>
    <t>-</t>
  </si>
  <si>
    <t>Руб.</t>
  </si>
  <si>
    <t>Итого</t>
  </si>
  <si>
    <t>2026-2028 гг.</t>
  </si>
  <si>
    <t>Форма долгового обязательства</t>
  </si>
  <si>
    <t>Долг городского округа Лобня</t>
  </si>
  <si>
    <t>Верхний предел муниципального долга городского округа Лобня по состоянию</t>
  </si>
  <si>
    <t>всего</t>
  </si>
  <si>
    <t>в том числе: долг городского округа Лобня, подлежащий погашению</t>
  </si>
  <si>
    <t>ИТОГО:</t>
  </si>
  <si>
    <t>Форма долговых обязательств</t>
  </si>
  <si>
    <t>Кредиты, планируемые к получению в кредитных организациях</t>
  </si>
  <si>
    <t>(тыс. рублей)</t>
  </si>
  <si>
    <t>Срок действия</t>
  </si>
  <si>
    <t>в 2027 году</t>
  </si>
  <si>
    <t>2027-2029 гг.</t>
  </si>
  <si>
    <t>№ п/п</t>
  </si>
  <si>
    <t>Процентная ставка %</t>
  </si>
  <si>
    <t>Выплата процентов</t>
  </si>
  <si>
    <t>2027г.</t>
  </si>
  <si>
    <t>Кредиты, полученные Администрацией городского округа Лобня                                                      от имени городского округа Лобня</t>
  </si>
  <si>
    <t xml:space="preserve">Другие долговые обязательства, гарантированные Администрацией                                           городского округа Лобня от имени городского округа Лобня </t>
  </si>
  <si>
    <t>Выплата процентов и другие расходы по обслуживанию долга</t>
  </si>
  <si>
    <t>Выплата процентов и другие расходы по обслужива-нию долга</t>
  </si>
  <si>
    <t>Срок привлече-ния средств</t>
  </si>
  <si>
    <t>Вид                валюты</t>
  </si>
  <si>
    <t>Кредиты, планируе-мые к получению в кредитных организациях</t>
  </si>
  <si>
    <t xml:space="preserve">Кредиты, планируемые к получению в кредитных организациях </t>
  </si>
  <si>
    <t xml:space="preserve">1. Муниципальные займы, выпущенные муниципальным образованием «Городской округ Лобня» - нет.
2. Кредиты, полученные Администрацией городского округа Лобня: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</si>
  <si>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Информация о муниципальном долге городского округа Лобня на плановый период 2027 и 2028 годов по формам долговых обязательств,                                                                                               с приложением перечня гарантий городского округа Лобня, выданных Администрацией городского округа Лобня</t>
  </si>
  <si>
    <t>в 2028 году</t>
  </si>
  <si>
    <t xml:space="preserve">     3. Другие долговые обязательства, гарантированные Администрацией городского округа Лобня:</t>
  </si>
  <si>
    <t xml:space="preserve">     4. Общий объем муниципального долга городского округа Лобня по формам долговых обязательств и предельный объем муниципального долга городского                                                    округа Лобня: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</si>
  <si>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</t>
  </si>
  <si>
    <t xml:space="preserve">           2027 г.</t>
  </si>
  <si>
    <t xml:space="preserve">          2028 г.</t>
  </si>
  <si>
    <t xml:space="preserve">2027г. </t>
  </si>
  <si>
    <t>2028г.</t>
  </si>
  <si>
    <t>на 01.01.2028 г.</t>
  </si>
  <si>
    <t>на 01.01.2029 г.</t>
  </si>
  <si>
    <t>2028-2030 гг.</t>
  </si>
  <si>
    <t>Сумма долговых обязательств</t>
  </si>
  <si>
    <t>Ключевая ставка ЦБ РФ 16,0 % плюс         3 %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</si>
  <si>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(тыс. рублей)                                                                                                                                                                                             </t>
  </si>
  <si>
    <r>
      <t xml:space="preserve">                                                                                                                                                                                         </t>
    </r>
    <r>
      <rPr>
        <sz val="20"/>
        <color theme="1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Приложение 8
                                                                                                                                                                                          к решению Совета депутатов городского округа Лобня
                                                                                                                                                                                          от </t>
    </r>
    <r>
      <rPr>
        <u/>
        <sz val="20"/>
        <color theme="1"/>
        <rFont val="Times New Roman"/>
        <family val="1"/>
        <charset val="204"/>
      </rPr>
      <t>23.12.2025</t>
    </r>
    <r>
      <rPr>
        <sz val="20"/>
        <color theme="1"/>
        <rFont val="Times New Roman"/>
        <family val="1"/>
        <charset val="204"/>
      </rPr>
      <t xml:space="preserve">  №  </t>
    </r>
    <r>
      <rPr>
        <u/>
        <sz val="20"/>
        <color theme="1"/>
        <rFont val="Times New Roman"/>
        <family val="1"/>
        <charset val="204"/>
      </rPr>
      <t>150/90</t>
    </r>
    <r>
      <rPr>
        <sz val="20"/>
        <color theme="1"/>
        <rFont val="Times New Roman"/>
        <family val="1"/>
        <charset val="204"/>
      </rPr>
      <t xml:space="preserve"> 
                                                                                                                                                                                          «О бюджете городского округа Лобня на 2026 год
                                                                                                                                                                                          и на плановый период 2027 и 2028 годов"    </t>
    </r>
  </si>
  <si>
    <t>(в редакции решения Совета депутатов городского округа Лобня от 02.02.2026 № 11/94)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</si>
</sst>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0" borderId="0" xfId="0" applyFill="1"/>
    <xf numFmtId="0" fontId="1" fillId="0" borderId="0" xfId="0" applyFont="1" applyFill="1"/>
    <xf numFmtId="164" fontId="0" fillId="0" borderId="0" xfId="0" applyNumberFormat="1" applyFill="1"/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4" fontId="6" fillId="0" borderId="0" xfId="0" applyNumberFormat="1" applyFont="1" applyFill="1"/>
    <xf numFmtId="165" fontId="6" fillId="0" borderId="0" xfId="0" applyNumberFormat="1" applyFont="1" applyFill="1"/>
    <xf numFmtId="0" fontId="2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0" fillId="0" borderId="0" xfId="0" applyNumberFormat="1" applyFill="1"/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top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right"/>
    </xf>
    <xf numFmtId="0" fontId="2" fillId="0" borderId="6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horizontal="center" vertical="top" wrapText="1"/>
    </xf>
    <xf numFmtId="164" fontId="2" fillId="0" borderId="13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tabSelected="1" zoomScale="60" zoomScaleNormal="60" zoomScaleSheetLayoutView="70" workbookViewId="0">
      <selection activeCell="K8" sqref="K8"/>
    </sheetView>
  </sheetViews>
  <sheetFormatPr defaultRowHeight="14.4" x14ac:dyDescent="0.3"/>
  <cols>
    <col min="1" max="1" width="4.44140625" style="2" customWidth="1"/>
    <col min="2" max="2" width="16.5546875" style="2" customWidth="1"/>
    <col min="3" max="3" width="11.6640625" style="2" customWidth="1"/>
    <col min="4" max="4" width="16.88671875" style="2" customWidth="1"/>
    <col min="5" max="5" width="11.33203125" style="2" customWidth="1"/>
    <col min="6" max="6" width="15.88671875" style="2" customWidth="1"/>
    <col min="7" max="7" width="15.5546875" style="2" customWidth="1"/>
    <col min="8" max="8" width="20.44140625" style="2" customWidth="1"/>
    <col min="9" max="9" width="24" style="2" customWidth="1"/>
    <col min="10" max="10" width="19.6640625" style="4" customWidth="1"/>
    <col min="11" max="11" width="21.109375" style="2" customWidth="1"/>
    <col min="12" max="12" width="17.5546875" style="2" customWidth="1"/>
    <col min="13" max="13" width="19.109375" style="2" customWidth="1"/>
    <col min="14" max="14" width="17" style="2" customWidth="1"/>
    <col min="15" max="15" width="17.6640625" style="2" customWidth="1"/>
    <col min="16" max="16" width="17.33203125" style="2" customWidth="1"/>
    <col min="17" max="17" width="14.33203125" style="2" bestFit="1" customWidth="1"/>
    <col min="18" max="18" width="15.33203125" style="2" bestFit="1" customWidth="1"/>
  </cols>
  <sheetData>
    <row r="1" spans="1:16" ht="26.4" customHeight="1" x14ac:dyDescent="0.3">
      <c r="A1" s="31" t="s">
        <v>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25.95" customHeight="1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31.2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24.6" customHeight="1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</row>
    <row r="5" spans="1:16" ht="86.4" customHeight="1" x14ac:dyDescent="0.3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t="72.599999999999994" customHeight="1" x14ac:dyDescent="0.3">
      <c r="A6" s="65" t="s">
        <v>36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7" spans="1:16" ht="27.6" customHeight="1" x14ac:dyDescent="0.3">
      <c r="A7" s="73" t="s">
        <v>52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</row>
    <row r="8" spans="1:16" ht="93.6" customHeight="1" x14ac:dyDescent="0.3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</row>
    <row r="9" spans="1:16" ht="89.4" customHeight="1" x14ac:dyDescent="0.3">
      <c r="A9" s="66" t="s">
        <v>35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0" spans="1:16" ht="32.4" customHeight="1" x14ac:dyDescent="0.3">
      <c r="A10" s="67" t="s">
        <v>50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6" ht="22.2" customHeight="1" x14ac:dyDescent="0.3">
      <c r="A11" s="59" t="s">
        <v>23</v>
      </c>
      <c r="B11" s="32" t="s">
        <v>17</v>
      </c>
      <c r="C11" s="59" t="s">
        <v>31</v>
      </c>
      <c r="D11" s="62" t="s">
        <v>0</v>
      </c>
      <c r="E11" s="62"/>
      <c r="F11" s="62"/>
      <c r="G11" s="32" t="s">
        <v>20</v>
      </c>
      <c r="H11" s="62" t="s">
        <v>48</v>
      </c>
      <c r="I11" s="62"/>
      <c r="J11" s="62"/>
      <c r="K11" s="62"/>
      <c r="L11" s="62"/>
      <c r="M11" s="62"/>
      <c r="N11" s="62"/>
      <c r="O11" s="62"/>
      <c r="P11" s="62"/>
    </row>
    <row r="12" spans="1:16" ht="27.6" customHeight="1" x14ac:dyDescent="0.3">
      <c r="A12" s="60"/>
      <c r="B12" s="32"/>
      <c r="C12" s="60"/>
      <c r="D12" s="32" t="s">
        <v>1</v>
      </c>
      <c r="E12" s="32" t="s">
        <v>32</v>
      </c>
      <c r="F12" s="32" t="s">
        <v>24</v>
      </c>
      <c r="G12" s="32"/>
      <c r="H12" s="32" t="s">
        <v>2</v>
      </c>
      <c r="I12" s="32" t="s">
        <v>3</v>
      </c>
      <c r="J12" s="32"/>
      <c r="K12" s="62" t="s">
        <v>4</v>
      </c>
      <c r="L12" s="62"/>
      <c r="M12" s="62"/>
      <c r="N12" s="62"/>
      <c r="O12" s="62"/>
      <c r="P12" s="62"/>
    </row>
    <row r="13" spans="1:16" ht="19.2" customHeight="1" x14ac:dyDescent="0.3">
      <c r="A13" s="60"/>
      <c r="B13" s="32"/>
      <c r="C13" s="60"/>
      <c r="D13" s="32"/>
      <c r="E13" s="32"/>
      <c r="F13" s="32"/>
      <c r="G13" s="32"/>
      <c r="H13" s="32"/>
      <c r="I13" s="32"/>
      <c r="J13" s="59"/>
      <c r="K13" s="62" t="s">
        <v>21</v>
      </c>
      <c r="L13" s="62"/>
      <c r="M13" s="62"/>
      <c r="N13" s="62" t="s">
        <v>37</v>
      </c>
      <c r="O13" s="62"/>
      <c r="P13" s="62"/>
    </row>
    <row r="14" spans="1:16" ht="9.6" customHeight="1" x14ac:dyDescent="0.3">
      <c r="A14" s="60"/>
      <c r="B14" s="32"/>
      <c r="C14" s="60"/>
      <c r="D14" s="32"/>
      <c r="E14" s="32"/>
      <c r="F14" s="32"/>
      <c r="G14" s="32"/>
      <c r="H14" s="32"/>
      <c r="I14" s="63" t="s">
        <v>5</v>
      </c>
      <c r="J14" s="70" t="s">
        <v>29</v>
      </c>
      <c r="K14" s="59" t="s">
        <v>2</v>
      </c>
      <c r="L14" s="62" t="s">
        <v>3</v>
      </c>
      <c r="M14" s="62"/>
      <c r="N14" s="59" t="s">
        <v>2</v>
      </c>
      <c r="O14" s="62" t="s">
        <v>3</v>
      </c>
      <c r="P14" s="62"/>
    </row>
    <row r="15" spans="1:16" ht="3" customHeight="1" x14ac:dyDescent="0.3">
      <c r="A15" s="60"/>
      <c r="B15" s="32"/>
      <c r="C15" s="60"/>
      <c r="D15" s="32"/>
      <c r="E15" s="32"/>
      <c r="F15" s="32"/>
      <c r="G15" s="32"/>
      <c r="H15" s="32"/>
      <c r="I15" s="63"/>
      <c r="J15" s="71"/>
      <c r="K15" s="60"/>
      <c r="L15" s="62"/>
      <c r="M15" s="62"/>
      <c r="N15" s="60"/>
      <c r="O15" s="62"/>
      <c r="P15" s="62"/>
    </row>
    <row r="16" spans="1:16" ht="2.4" customHeight="1" x14ac:dyDescent="0.3">
      <c r="A16" s="60"/>
      <c r="B16" s="32"/>
      <c r="C16" s="60"/>
      <c r="D16" s="32"/>
      <c r="E16" s="32"/>
      <c r="F16" s="32"/>
      <c r="G16" s="32"/>
      <c r="H16" s="32"/>
      <c r="I16" s="63"/>
      <c r="J16" s="71"/>
      <c r="K16" s="60"/>
      <c r="L16" s="62"/>
      <c r="M16" s="62"/>
      <c r="N16" s="60"/>
      <c r="O16" s="62"/>
      <c r="P16" s="62"/>
    </row>
    <row r="17" spans="1:18" ht="3.6" customHeight="1" x14ac:dyDescent="0.3">
      <c r="A17" s="60"/>
      <c r="B17" s="32"/>
      <c r="C17" s="60"/>
      <c r="D17" s="32"/>
      <c r="E17" s="32"/>
      <c r="F17" s="32"/>
      <c r="G17" s="32"/>
      <c r="H17" s="32"/>
      <c r="I17" s="63"/>
      <c r="J17" s="71"/>
      <c r="K17" s="60"/>
      <c r="L17" s="62"/>
      <c r="M17" s="62"/>
      <c r="N17" s="60"/>
      <c r="O17" s="62"/>
      <c r="P17" s="62"/>
    </row>
    <row r="18" spans="1:18" ht="1.95" customHeight="1" x14ac:dyDescent="0.3">
      <c r="A18" s="60"/>
      <c r="B18" s="32"/>
      <c r="C18" s="60"/>
      <c r="D18" s="32"/>
      <c r="E18" s="32"/>
      <c r="F18" s="32"/>
      <c r="G18" s="32"/>
      <c r="H18" s="32"/>
      <c r="I18" s="63"/>
      <c r="J18" s="71"/>
      <c r="K18" s="60"/>
      <c r="L18" s="62"/>
      <c r="M18" s="62"/>
      <c r="N18" s="60"/>
      <c r="O18" s="62"/>
      <c r="P18" s="62"/>
    </row>
    <row r="19" spans="1:18" ht="15.6" customHeight="1" x14ac:dyDescent="0.3">
      <c r="A19" s="60"/>
      <c r="B19" s="32"/>
      <c r="C19" s="60"/>
      <c r="D19" s="32"/>
      <c r="E19" s="32"/>
      <c r="F19" s="32"/>
      <c r="G19" s="32"/>
      <c r="H19" s="32"/>
      <c r="I19" s="63"/>
      <c r="J19" s="71"/>
      <c r="K19" s="60"/>
      <c r="L19" s="59" t="s">
        <v>5</v>
      </c>
      <c r="M19" s="59" t="s">
        <v>30</v>
      </c>
      <c r="N19" s="60"/>
      <c r="O19" s="59" t="s">
        <v>5</v>
      </c>
      <c r="P19" s="59" t="s">
        <v>29</v>
      </c>
    </row>
    <row r="20" spans="1:18" ht="27" customHeight="1" x14ac:dyDescent="0.3">
      <c r="A20" s="60"/>
      <c r="B20" s="32"/>
      <c r="C20" s="60"/>
      <c r="D20" s="32"/>
      <c r="E20" s="32"/>
      <c r="F20" s="32"/>
      <c r="G20" s="32"/>
      <c r="H20" s="32"/>
      <c r="I20" s="63"/>
      <c r="J20" s="71"/>
      <c r="K20" s="60"/>
      <c r="L20" s="60"/>
      <c r="M20" s="60"/>
      <c r="N20" s="60"/>
      <c r="O20" s="60"/>
      <c r="P20" s="60"/>
    </row>
    <row r="21" spans="1:18" ht="18" customHeight="1" x14ac:dyDescent="0.3">
      <c r="A21" s="60"/>
      <c r="B21" s="32"/>
      <c r="C21" s="60"/>
      <c r="D21" s="32"/>
      <c r="E21" s="32"/>
      <c r="F21" s="32"/>
      <c r="G21" s="32"/>
      <c r="H21" s="32"/>
      <c r="I21" s="63"/>
      <c r="J21" s="71"/>
      <c r="K21" s="60"/>
      <c r="L21" s="60"/>
      <c r="M21" s="60"/>
      <c r="N21" s="60"/>
      <c r="O21" s="60"/>
      <c r="P21" s="60"/>
    </row>
    <row r="22" spans="1:18" ht="12.6" customHeight="1" x14ac:dyDescent="0.3">
      <c r="A22" s="60"/>
      <c r="B22" s="32"/>
      <c r="C22" s="60"/>
      <c r="D22" s="32"/>
      <c r="E22" s="32"/>
      <c r="F22" s="32"/>
      <c r="G22" s="32"/>
      <c r="H22" s="32"/>
      <c r="I22" s="63"/>
      <c r="J22" s="71"/>
      <c r="K22" s="60"/>
      <c r="L22" s="60"/>
      <c r="M22" s="60"/>
      <c r="N22" s="60"/>
      <c r="O22" s="60"/>
      <c r="P22" s="60"/>
    </row>
    <row r="23" spans="1:18" ht="18" customHeight="1" x14ac:dyDescent="0.3">
      <c r="A23" s="60"/>
      <c r="B23" s="32"/>
      <c r="C23" s="60"/>
      <c r="D23" s="32"/>
      <c r="E23" s="32"/>
      <c r="F23" s="32"/>
      <c r="G23" s="32"/>
      <c r="H23" s="32"/>
      <c r="I23" s="63"/>
      <c r="J23" s="71"/>
      <c r="K23" s="60"/>
      <c r="L23" s="60"/>
      <c r="M23" s="60"/>
      <c r="N23" s="60"/>
      <c r="O23" s="60"/>
      <c r="P23" s="60"/>
    </row>
    <row r="24" spans="1:18" ht="18" customHeight="1" x14ac:dyDescent="0.3">
      <c r="A24" s="61"/>
      <c r="B24" s="32"/>
      <c r="C24" s="61"/>
      <c r="D24" s="32"/>
      <c r="E24" s="32"/>
      <c r="F24" s="32"/>
      <c r="G24" s="32"/>
      <c r="H24" s="32"/>
      <c r="I24" s="63"/>
      <c r="J24" s="72"/>
      <c r="K24" s="61"/>
      <c r="L24" s="61"/>
      <c r="M24" s="61"/>
      <c r="N24" s="61"/>
      <c r="O24" s="61"/>
      <c r="P24" s="61"/>
    </row>
    <row r="25" spans="1:18" ht="16.2" customHeight="1" x14ac:dyDescent="0.3">
      <c r="A25" s="68" t="s">
        <v>41</v>
      </c>
      <c r="B25" s="68"/>
      <c r="C25" s="68"/>
      <c r="D25" s="68"/>
      <c r="E25" s="68"/>
      <c r="F25" s="68"/>
      <c r="G25" s="68"/>
      <c r="H25" s="68"/>
      <c r="I25" s="68"/>
      <c r="J25" s="69"/>
      <c r="K25" s="68"/>
      <c r="L25" s="68"/>
      <c r="M25" s="68"/>
      <c r="N25" s="68"/>
      <c r="O25" s="68"/>
      <c r="P25" s="68"/>
    </row>
    <row r="26" spans="1:18" ht="97.2" customHeight="1" x14ac:dyDescent="0.3">
      <c r="A26" s="27" t="s">
        <v>6</v>
      </c>
      <c r="B26" s="18" t="s">
        <v>34</v>
      </c>
      <c r="C26" s="27">
        <v>2026</v>
      </c>
      <c r="D26" s="5" t="s">
        <v>7</v>
      </c>
      <c r="E26" s="27" t="s">
        <v>8</v>
      </c>
      <c r="F26" s="27" t="s">
        <v>49</v>
      </c>
      <c r="G26" s="27" t="s">
        <v>10</v>
      </c>
      <c r="H26" s="5">
        <f t="shared" ref="H26:H28" si="0">SUM(I26:J26)</f>
        <v>385500</v>
      </c>
      <c r="I26" s="5">
        <v>300000</v>
      </c>
      <c r="J26" s="5">
        <v>85500</v>
      </c>
      <c r="K26" s="5">
        <f t="shared" ref="K26:K27" si="1">SUM(L26:M26)</f>
        <v>239000</v>
      </c>
      <c r="L26" s="5">
        <v>200000</v>
      </c>
      <c r="M26" s="5">
        <v>39000</v>
      </c>
      <c r="N26" s="5" t="s">
        <v>7</v>
      </c>
      <c r="O26" s="5">
        <v>100000</v>
      </c>
      <c r="P26" s="5">
        <v>1500</v>
      </c>
    </row>
    <row r="27" spans="1:18" ht="96.6" customHeight="1" x14ac:dyDescent="0.3">
      <c r="A27" s="27">
        <v>2</v>
      </c>
      <c r="B27" s="18" t="s">
        <v>34</v>
      </c>
      <c r="C27" s="27">
        <v>2027</v>
      </c>
      <c r="D27" s="5">
        <v>200000</v>
      </c>
      <c r="E27" s="27" t="s">
        <v>8</v>
      </c>
      <c r="F27" s="27" t="s">
        <v>49</v>
      </c>
      <c r="G27" s="27" t="s">
        <v>22</v>
      </c>
      <c r="H27" s="5">
        <f t="shared" si="0"/>
        <v>276000</v>
      </c>
      <c r="I27" s="5">
        <f>D27</f>
        <v>200000</v>
      </c>
      <c r="J27" s="5">
        <v>76000</v>
      </c>
      <c r="K27" s="5">
        <f t="shared" si="1"/>
        <v>10000</v>
      </c>
      <c r="L27" s="5" t="s">
        <v>7</v>
      </c>
      <c r="M27" s="5">
        <v>10000</v>
      </c>
      <c r="N27" s="5">
        <f t="shared" ref="N27:N28" si="2">SUM(O27:P27)</f>
        <v>229250</v>
      </c>
      <c r="O27" s="5">
        <v>200000</v>
      </c>
      <c r="P27" s="5">
        <v>29250</v>
      </c>
      <c r="Q27" s="25"/>
      <c r="R27" s="24"/>
    </row>
    <row r="28" spans="1:18" ht="95.4" customHeight="1" x14ac:dyDescent="0.3">
      <c r="A28" s="27">
        <v>3</v>
      </c>
      <c r="B28" s="18" t="s">
        <v>18</v>
      </c>
      <c r="C28" s="27">
        <v>2027</v>
      </c>
      <c r="D28" s="5">
        <v>120000</v>
      </c>
      <c r="E28" s="27" t="s">
        <v>8</v>
      </c>
      <c r="F28" s="27" t="s">
        <v>49</v>
      </c>
      <c r="G28" s="27" t="s">
        <v>22</v>
      </c>
      <c r="H28" s="5">
        <f t="shared" si="0"/>
        <v>165600</v>
      </c>
      <c r="I28" s="5">
        <f>D28</f>
        <v>120000</v>
      </c>
      <c r="J28" s="5">
        <v>45600</v>
      </c>
      <c r="K28" s="5">
        <f>SUM(L28:M28)</f>
        <v>4825</v>
      </c>
      <c r="L28" s="5" t="s">
        <v>7</v>
      </c>
      <c r="M28" s="5">
        <v>4825</v>
      </c>
      <c r="N28" s="5">
        <f t="shared" si="2"/>
        <v>79500</v>
      </c>
      <c r="O28" s="5">
        <v>60000</v>
      </c>
      <c r="P28" s="5">
        <v>19500</v>
      </c>
    </row>
    <row r="29" spans="1:18" s="1" customFormat="1" ht="18" x14ac:dyDescent="0.3">
      <c r="A29" s="6"/>
      <c r="B29" s="7" t="s">
        <v>9</v>
      </c>
      <c r="C29" s="6"/>
      <c r="D29" s="8">
        <f>SUM(D26:D28)</f>
        <v>320000</v>
      </c>
      <c r="E29" s="9"/>
      <c r="F29" s="9"/>
      <c r="G29" s="9"/>
      <c r="H29" s="8">
        <f t="shared" ref="H29:P29" si="3">SUM(H26:H28)</f>
        <v>827100</v>
      </c>
      <c r="I29" s="8">
        <f t="shared" si="3"/>
        <v>620000</v>
      </c>
      <c r="J29" s="8">
        <f t="shared" si="3"/>
        <v>207100</v>
      </c>
      <c r="K29" s="8">
        <f t="shared" si="3"/>
        <v>253825</v>
      </c>
      <c r="L29" s="8">
        <f t="shared" si="3"/>
        <v>200000</v>
      </c>
      <c r="M29" s="8">
        <f t="shared" si="3"/>
        <v>53825</v>
      </c>
      <c r="N29" s="8">
        <f t="shared" si="3"/>
        <v>308750</v>
      </c>
      <c r="O29" s="8">
        <f t="shared" si="3"/>
        <v>360000</v>
      </c>
      <c r="P29" s="8">
        <f t="shared" si="3"/>
        <v>50250</v>
      </c>
      <c r="Q29" s="3"/>
      <c r="R29" s="3"/>
    </row>
    <row r="30" spans="1:18" ht="16.2" customHeight="1" x14ac:dyDescent="0.3">
      <c r="A30" s="68" t="s">
        <v>42</v>
      </c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</row>
    <row r="31" spans="1:18" ht="50.4" customHeight="1" x14ac:dyDescent="0.3">
      <c r="A31" s="28"/>
      <c r="B31" s="28"/>
      <c r="C31" s="28"/>
      <c r="D31" s="28"/>
      <c r="E31" s="28"/>
      <c r="F31" s="28"/>
      <c r="G31" s="28"/>
      <c r="H31" s="19" t="s">
        <v>2</v>
      </c>
      <c r="I31" s="10" t="s">
        <v>5</v>
      </c>
      <c r="J31" s="10" t="s">
        <v>25</v>
      </c>
      <c r="K31" s="10" t="s">
        <v>43</v>
      </c>
      <c r="L31" s="10" t="s">
        <v>43</v>
      </c>
      <c r="M31" s="10" t="s">
        <v>43</v>
      </c>
      <c r="N31" s="10" t="s">
        <v>2</v>
      </c>
      <c r="O31" s="10" t="s">
        <v>5</v>
      </c>
      <c r="P31" s="10" t="s">
        <v>25</v>
      </c>
    </row>
    <row r="32" spans="1:18" ht="98.4" customHeight="1" x14ac:dyDescent="0.3">
      <c r="A32" s="27">
        <v>1</v>
      </c>
      <c r="B32" s="18" t="s">
        <v>34</v>
      </c>
      <c r="C32" s="26">
        <v>2026</v>
      </c>
      <c r="D32" s="26" t="s">
        <v>7</v>
      </c>
      <c r="E32" s="18" t="s">
        <v>8</v>
      </c>
      <c r="F32" s="18" t="s">
        <v>49</v>
      </c>
      <c r="G32" s="18" t="s">
        <v>10</v>
      </c>
      <c r="H32" s="5">
        <f t="shared" ref="H32:H36" si="4">SUM(I32:J32)</f>
        <v>100000</v>
      </c>
      <c r="I32" s="5">
        <v>100000</v>
      </c>
      <c r="J32" s="5"/>
      <c r="K32" s="5" t="s">
        <v>7</v>
      </c>
      <c r="L32" s="5" t="s">
        <v>7</v>
      </c>
      <c r="M32" s="5" t="s">
        <v>7</v>
      </c>
      <c r="N32" s="5">
        <f t="shared" ref="N32:N36" si="5">SUM(O32:P32)</f>
        <v>101500</v>
      </c>
      <c r="O32" s="5">
        <v>100000</v>
      </c>
      <c r="P32" s="5">
        <v>1500</v>
      </c>
    </row>
    <row r="33" spans="1:18" ht="96.6" customHeight="1" x14ac:dyDescent="0.3">
      <c r="A33" s="23">
        <v>2</v>
      </c>
      <c r="B33" s="18" t="s">
        <v>34</v>
      </c>
      <c r="C33" s="23">
        <v>2027</v>
      </c>
      <c r="D33" s="5" t="s">
        <v>7</v>
      </c>
      <c r="E33" s="27" t="s">
        <v>8</v>
      </c>
      <c r="F33" s="27" t="s">
        <v>49</v>
      </c>
      <c r="G33" s="27" t="s">
        <v>22</v>
      </c>
      <c r="H33" s="5">
        <f t="shared" si="4"/>
        <v>257000</v>
      </c>
      <c r="I33" s="5">
        <v>200000</v>
      </c>
      <c r="J33" s="5">
        <v>57000</v>
      </c>
      <c r="K33" s="5" t="s">
        <v>7</v>
      </c>
      <c r="L33" s="5" t="s">
        <v>7</v>
      </c>
      <c r="M33" s="5" t="s">
        <v>7</v>
      </c>
      <c r="N33" s="5">
        <f t="shared" si="5"/>
        <v>229250</v>
      </c>
      <c r="O33" s="5">
        <v>200000</v>
      </c>
      <c r="P33" s="5">
        <v>29250</v>
      </c>
    </row>
    <row r="34" spans="1:18" ht="100.95" customHeight="1" x14ac:dyDescent="0.3">
      <c r="A34" s="23">
        <v>3</v>
      </c>
      <c r="B34" s="18" t="s">
        <v>33</v>
      </c>
      <c r="C34" s="23">
        <v>2027</v>
      </c>
      <c r="D34" s="5" t="s">
        <v>7</v>
      </c>
      <c r="E34" s="27" t="s">
        <v>8</v>
      </c>
      <c r="F34" s="27" t="s">
        <v>49</v>
      </c>
      <c r="G34" s="27" t="s">
        <v>22</v>
      </c>
      <c r="H34" s="5">
        <f t="shared" si="4"/>
        <v>154200</v>
      </c>
      <c r="I34" s="5">
        <v>120000</v>
      </c>
      <c r="J34" s="5">
        <v>34200</v>
      </c>
      <c r="K34" s="5" t="s">
        <v>7</v>
      </c>
      <c r="L34" s="5" t="s">
        <v>7</v>
      </c>
      <c r="M34" s="5" t="s">
        <v>7</v>
      </c>
      <c r="N34" s="5">
        <f t="shared" si="5"/>
        <v>79500</v>
      </c>
      <c r="O34" s="5">
        <v>60000</v>
      </c>
      <c r="P34" s="5">
        <v>19500</v>
      </c>
    </row>
    <row r="35" spans="1:18" ht="100.95" customHeight="1" x14ac:dyDescent="0.3">
      <c r="A35" s="23">
        <v>4</v>
      </c>
      <c r="B35" s="18" t="s">
        <v>33</v>
      </c>
      <c r="C35" s="23">
        <v>2028</v>
      </c>
      <c r="D35" s="5">
        <v>300000</v>
      </c>
      <c r="E35" s="27" t="s">
        <v>8</v>
      </c>
      <c r="F35" s="27" t="s">
        <v>49</v>
      </c>
      <c r="G35" s="27" t="s">
        <v>47</v>
      </c>
      <c r="H35" s="5">
        <f t="shared" si="4"/>
        <v>414000</v>
      </c>
      <c r="I35" s="5">
        <v>300000</v>
      </c>
      <c r="J35" s="5">
        <v>114000</v>
      </c>
      <c r="K35" s="5" t="s">
        <v>7</v>
      </c>
      <c r="L35" s="5" t="s">
        <v>7</v>
      </c>
      <c r="M35" s="5" t="s">
        <v>7</v>
      </c>
      <c r="N35" s="5">
        <f t="shared" si="5"/>
        <v>4500</v>
      </c>
      <c r="O35" s="5" t="s">
        <v>7</v>
      </c>
      <c r="P35" s="5">
        <v>4500</v>
      </c>
    </row>
    <row r="36" spans="1:18" ht="94.95" customHeight="1" x14ac:dyDescent="0.3">
      <c r="A36" s="23">
        <v>5</v>
      </c>
      <c r="B36" s="18" t="s">
        <v>18</v>
      </c>
      <c r="C36" s="23">
        <v>2028</v>
      </c>
      <c r="D36" s="5">
        <v>275000</v>
      </c>
      <c r="E36" s="27" t="s">
        <v>8</v>
      </c>
      <c r="F36" s="27" t="s">
        <v>49</v>
      </c>
      <c r="G36" s="27" t="s">
        <v>47</v>
      </c>
      <c r="H36" s="5">
        <f t="shared" si="4"/>
        <v>379500</v>
      </c>
      <c r="I36" s="5">
        <v>275000</v>
      </c>
      <c r="J36" s="5">
        <v>104500</v>
      </c>
      <c r="K36" s="5" t="s">
        <v>7</v>
      </c>
      <c r="L36" s="5" t="s">
        <v>7</v>
      </c>
      <c r="M36" s="5" t="s">
        <v>7</v>
      </c>
      <c r="N36" s="5">
        <f t="shared" si="5"/>
        <v>3527</v>
      </c>
      <c r="O36" s="5" t="s">
        <v>7</v>
      </c>
      <c r="P36" s="5">
        <v>3527</v>
      </c>
    </row>
    <row r="37" spans="1:18" s="1" customFormat="1" ht="20.399999999999999" customHeight="1" x14ac:dyDescent="0.3">
      <c r="A37" s="9"/>
      <c r="B37" s="22" t="s">
        <v>9</v>
      </c>
      <c r="C37" s="10"/>
      <c r="D37" s="8">
        <f>SUM(D35:D36)</f>
        <v>575000</v>
      </c>
      <c r="E37" s="9"/>
      <c r="F37" s="9"/>
      <c r="G37" s="9"/>
      <c r="H37" s="8">
        <f>SUM(H32:H36)</f>
        <v>1304700</v>
      </c>
      <c r="I37" s="8">
        <f t="shared" ref="I37:P37" si="6">SUM(I32:I36)</f>
        <v>995000</v>
      </c>
      <c r="J37" s="8">
        <f t="shared" si="6"/>
        <v>309700</v>
      </c>
      <c r="K37" s="8" t="s">
        <v>7</v>
      </c>
      <c r="L37" s="8" t="s">
        <v>7</v>
      </c>
      <c r="M37" s="8" t="s">
        <v>7</v>
      </c>
      <c r="N37" s="8">
        <f t="shared" si="6"/>
        <v>418277</v>
      </c>
      <c r="O37" s="8">
        <f t="shared" si="6"/>
        <v>360000</v>
      </c>
      <c r="P37" s="8">
        <f t="shared" si="6"/>
        <v>58277</v>
      </c>
      <c r="Q37" s="3"/>
      <c r="R37" s="3"/>
    </row>
    <row r="38" spans="1:18" ht="18" x14ac:dyDescent="0.35">
      <c r="A38" s="11"/>
      <c r="B38" s="11"/>
      <c r="C38" s="11"/>
      <c r="D38" s="11"/>
      <c r="E38" s="11"/>
      <c r="F38" s="11"/>
      <c r="G38" s="11"/>
      <c r="H38" s="11"/>
      <c r="I38" s="11"/>
      <c r="J38" s="12"/>
      <c r="K38" s="11"/>
      <c r="L38" s="11"/>
      <c r="M38" s="11"/>
      <c r="N38" s="11"/>
      <c r="O38" s="11"/>
      <c r="P38" s="11"/>
    </row>
    <row r="39" spans="1:18" ht="18" x14ac:dyDescent="0.35">
      <c r="A39" s="11"/>
      <c r="B39" s="11"/>
      <c r="C39" s="11"/>
      <c r="D39" s="11"/>
      <c r="E39" s="11"/>
      <c r="F39" s="11"/>
      <c r="G39" s="11"/>
      <c r="H39" s="11"/>
      <c r="I39" s="11"/>
      <c r="J39" s="12"/>
      <c r="K39" s="11"/>
      <c r="L39" s="11"/>
      <c r="M39" s="13"/>
      <c r="N39" s="11"/>
      <c r="O39" s="11"/>
      <c r="P39" s="13"/>
    </row>
    <row r="40" spans="1:18" ht="22.95" customHeight="1" x14ac:dyDescent="0.45">
      <c r="A40" s="55" t="s">
        <v>38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</row>
    <row r="41" spans="1:18" ht="27.6" customHeight="1" x14ac:dyDescent="0.4">
      <c r="A41" s="58" t="s">
        <v>40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8" ht="80.400000000000006" customHeight="1" x14ac:dyDescent="0.35">
      <c r="A42" s="11"/>
      <c r="B42" s="11"/>
      <c r="C42" s="11"/>
      <c r="D42" s="11"/>
      <c r="E42" s="11"/>
      <c r="F42" s="11"/>
      <c r="G42" s="11"/>
      <c r="H42" s="11"/>
      <c r="I42" s="11"/>
      <c r="J42" s="12"/>
      <c r="K42" s="11"/>
      <c r="L42" s="11"/>
      <c r="M42" s="11"/>
      <c r="N42" s="11"/>
      <c r="O42" s="11"/>
      <c r="P42" s="11"/>
    </row>
    <row r="43" spans="1:18" ht="15" customHeight="1" x14ac:dyDescent="0.3">
      <c r="A43" s="31" t="s">
        <v>39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</row>
    <row r="44" spans="1:18" ht="38.4" customHeight="1" x14ac:dyDescent="0.3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</row>
    <row r="45" spans="1:18" ht="22.2" customHeight="1" x14ac:dyDescent="0.3">
      <c r="A45" s="57" t="s">
        <v>19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</row>
    <row r="46" spans="1:18" ht="27.6" customHeight="1" x14ac:dyDescent="0.3">
      <c r="A46" s="47" t="s">
        <v>11</v>
      </c>
      <c r="B46" s="48"/>
      <c r="C46" s="48"/>
      <c r="D46" s="48"/>
      <c r="E46" s="48"/>
      <c r="F46" s="48"/>
      <c r="G46" s="48"/>
      <c r="H46" s="35" t="s">
        <v>12</v>
      </c>
      <c r="I46" s="54"/>
      <c r="J46" s="54"/>
      <c r="K46" s="36"/>
      <c r="L46" s="32" t="s">
        <v>13</v>
      </c>
      <c r="M46" s="32"/>
      <c r="N46" s="32"/>
      <c r="O46" s="32"/>
      <c r="P46" s="32"/>
    </row>
    <row r="47" spans="1:18" ht="56.4" customHeight="1" x14ac:dyDescent="0.3">
      <c r="A47" s="49"/>
      <c r="B47" s="50"/>
      <c r="C47" s="50"/>
      <c r="D47" s="50"/>
      <c r="E47" s="50"/>
      <c r="F47" s="50"/>
      <c r="G47" s="50"/>
      <c r="H47" s="35" t="s">
        <v>14</v>
      </c>
      <c r="I47" s="36"/>
      <c r="J47" s="37" t="s">
        <v>15</v>
      </c>
      <c r="K47" s="38"/>
      <c r="L47" s="43" t="s">
        <v>45</v>
      </c>
      <c r="M47" s="44"/>
      <c r="N47" s="33" t="s">
        <v>46</v>
      </c>
      <c r="O47" s="33"/>
      <c r="P47" s="33"/>
    </row>
    <row r="48" spans="1:18" ht="17.399999999999999" customHeight="1" x14ac:dyDescent="0.3">
      <c r="A48" s="51"/>
      <c r="B48" s="52"/>
      <c r="C48" s="52"/>
      <c r="D48" s="52"/>
      <c r="E48" s="52"/>
      <c r="F48" s="52"/>
      <c r="G48" s="52"/>
      <c r="H48" s="14" t="s">
        <v>26</v>
      </c>
      <c r="I48" s="14" t="s">
        <v>44</v>
      </c>
      <c r="J48" s="15" t="s">
        <v>26</v>
      </c>
      <c r="K48" s="14" t="s">
        <v>44</v>
      </c>
      <c r="L48" s="45"/>
      <c r="M48" s="46"/>
      <c r="N48" s="33"/>
      <c r="O48" s="33"/>
      <c r="P48" s="33"/>
    </row>
    <row r="49" spans="1:16" ht="39.6" customHeight="1" x14ac:dyDescent="0.3">
      <c r="A49" s="53" t="s">
        <v>27</v>
      </c>
      <c r="B49" s="53"/>
      <c r="C49" s="53"/>
      <c r="D49" s="53"/>
      <c r="E49" s="53"/>
      <c r="F49" s="53"/>
      <c r="G49" s="53"/>
      <c r="H49" s="16">
        <f>I29</f>
        <v>620000</v>
      </c>
      <c r="I49" s="16">
        <f>I37</f>
        <v>995000</v>
      </c>
      <c r="J49" s="16">
        <f>L29</f>
        <v>200000</v>
      </c>
      <c r="K49" s="16">
        <f>O37</f>
        <v>360000</v>
      </c>
      <c r="L49" s="39">
        <f>H49-J49</f>
        <v>420000</v>
      </c>
      <c r="M49" s="40"/>
      <c r="N49" s="34">
        <f>I49-K49</f>
        <v>635000</v>
      </c>
      <c r="O49" s="34"/>
      <c r="P49" s="34"/>
    </row>
    <row r="50" spans="1:16" ht="36" customHeight="1" x14ac:dyDescent="0.3">
      <c r="A50" s="53" t="s">
        <v>28</v>
      </c>
      <c r="B50" s="53"/>
      <c r="C50" s="53"/>
      <c r="D50" s="53"/>
      <c r="E50" s="53"/>
      <c r="F50" s="53"/>
      <c r="G50" s="53"/>
      <c r="H50" s="17" t="s">
        <v>7</v>
      </c>
      <c r="I50" s="17" t="s">
        <v>7</v>
      </c>
      <c r="J50" s="17" t="s">
        <v>7</v>
      </c>
      <c r="K50" s="17" t="s">
        <v>7</v>
      </c>
      <c r="L50" s="41" t="s">
        <v>7</v>
      </c>
      <c r="M50" s="42"/>
      <c r="N50" s="56" t="s">
        <v>7</v>
      </c>
      <c r="O50" s="56"/>
      <c r="P50" s="56"/>
    </row>
    <row r="51" spans="1:16" ht="23.4" customHeight="1" x14ac:dyDescent="0.3">
      <c r="A51" s="30" t="s">
        <v>16</v>
      </c>
      <c r="B51" s="30"/>
      <c r="C51" s="30"/>
      <c r="D51" s="30"/>
      <c r="E51" s="30"/>
      <c r="F51" s="30"/>
      <c r="G51" s="30"/>
      <c r="H51" s="16">
        <f>SUM(H49:H50)</f>
        <v>620000</v>
      </c>
      <c r="I51" s="20">
        <f>SUM(I49:I50)</f>
        <v>995000</v>
      </c>
      <c r="J51" s="20">
        <f>SUM(J49:J50)</f>
        <v>200000</v>
      </c>
      <c r="K51" s="20">
        <f>SUM(K49:K50)</f>
        <v>360000</v>
      </c>
      <c r="L51" s="39">
        <f t="shared" ref="L51:M51" si="7">SUM(L49:L50)</f>
        <v>420000</v>
      </c>
      <c r="M51" s="40">
        <f t="shared" si="7"/>
        <v>0</v>
      </c>
      <c r="N51" s="34">
        <f>SUM(N49:P50)</f>
        <v>635000</v>
      </c>
      <c r="O51" s="34"/>
      <c r="P51" s="34"/>
    </row>
    <row r="56" spans="1:16" x14ac:dyDescent="0.3">
      <c r="K56" s="21"/>
    </row>
    <row r="58" spans="1:16" x14ac:dyDescent="0.3">
      <c r="K58" s="21"/>
    </row>
  </sheetData>
  <mergeCells count="51">
    <mergeCell ref="A30:P30"/>
    <mergeCell ref="H12:H24"/>
    <mergeCell ref="O14:P18"/>
    <mergeCell ref="A25:P25"/>
    <mergeCell ref="J14:J24"/>
    <mergeCell ref="K14:K24"/>
    <mergeCell ref="D12:D24"/>
    <mergeCell ref="B11:B24"/>
    <mergeCell ref="A11:A24"/>
    <mergeCell ref="L19:L24"/>
    <mergeCell ref="G11:G24"/>
    <mergeCell ref="I12:J13"/>
    <mergeCell ref="A1:P5"/>
    <mergeCell ref="A6:P6"/>
    <mergeCell ref="A9:P9"/>
    <mergeCell ref="D11:F11"/>
    <mergeCell ref="H11:P11"/>
    <mergeCell ref="A10:P10"/>
    <mergeCell ref="A7:P7"/>
    <mergeCell ref="A40:P40"/>
    <mergeCell ref="N50:P50"/>
    <mergeCell ref="A45:P45"/>
    <mergeCell ref="A41:P41"/>
    <mergeCell ref="M19:M24"/>
    <mergeCell ref="N14:N24"/>
    <mergeCell ref="O19:O24"/>
    <mergeCell ref="P19:P24"/>
    <mergeCell ref="C11:C24"/>
    <mergeCell ref="K12:P12"/>
    <mergeCell ref="K13:M13"/>
    <mergeCell ref="N13:P13"/>
    <mergeCell ref="L14:M18"/>
    <mergeCell ref="I14:I24"/>
    <mergeCell ref="E12:E24"/>
    <mergeCell ref="F12:F24"/>
    <mergeCell ref="A51:G51"/>
    <mergeCell ref="A43:P44"/>
    <mergeCell ref="L46:P46"/>
    <mergeCell ref="N47:P48"/>
    <mergeCell ref="N49:P49"/>
    <mergeCell ref="H47:I47"/>
    <mergeCell ref="J47:K47"/>
    <mergeCell ref="L51:M51"/>
    <mergeCell ref="N51:P51"/>
    <mergeCell ref="L49:M49"/>
    <mergeCell ref="L50:M50"/>
    <mergeCell ref="L47:M48"/>
    <mergeCell ref="A46:G48"/>
    <mergeCell ref="A49:G49"/>
    <mergeCell ref="A50:G50"/>
    <mergeCell ref="H46:K46"/>
  </mergeCells>
  <pageMargins left="0.39370078740157483" right="0.39370078740157483" top="0.39370078740157483" bottom="0.39370078740157483" header="0.31496062992125984" footer="0.31496062992125984"/>
  <pageSetup paperSize="9" scale="52" orientation="landscape" r:id="rId1"/>
  <headerFooter>
    <oddFooter>Страница &amp;P</oddFooter>
  </headerFooter>
  <rowBreaks count="2" manualBreakCount="2">
    <brk id="26" max="17" man="1"/>
    <brk id="3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2027-2028</vt:lpstr>
      <vt:lpstr>'2027-2028'!Область_печати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Спиридонова Наталья Юрьевна</dc:creator>
  <cp:lastModifiedBy>Гладких Василиса Александровна</cp:lastModifiedBy>
  <cp:lastPrinted>2026-02-04T13:20:20Z</cp:lastPrinted>
  <dcterms:created xsi:type="dcterms:W3CDTF">2015-06-05T18:19:34Z</dcterms:created>
  <dcterms:modified xsi:type="dcterms:W3CDTF">2026-02-04T13:20:40Z</dcterms:modified>
</cp:coreProperties>
</file>